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K2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3" min="1" max="1" bestFit="1" customWidth="1"/>
    <col width="13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</cols>
  <sheetData>
    <row customHeight="1" ht="30" r="1">
      <c r="A1" s="56"/>
      <c r="B1" s="56"/>
      <c r="C1" s="56"/>
      <c r="D1" s="56"/>
      <c r="E1" s="56"/>
      <c r="F1" s="56"/>
      <c r="G1" s="56"/>
      <c r="H1" s="56"/>
      <c r="I1" s="56" t="inlineStr">
        <is>
          <t>Valor Final do Orçamento</t>
        </is>
      </c>
      <c r="J1" s="56"/>
      <c r="K1" s="59" t="str">
        <f>j4 + j8 + j15 + j17 + j19</f>
      </c>
    </row>
    <row customHeight="1" ht="20" r="2">
      <c r="A2" s="56"/>
      <c r="B2" s="56"/>
      <c r="C2" s="56"/>
      <c r="D2" s="56"/>
      <c r="E2" s="56"/>
      <c r="F2" s="56"/>
      <c r="G2" s="56"/>
      <c r="H2" s="56"/>
      <c r="I2" s="56" t="inlineStr">
        <is>
          <t>BDI</t>
        </is>
      </c>
      <c r="J2" s="56"/>
      <c r="K2" s="64" t="n">
        <v>0.2627</v>
      </c>
    </row>
    <row customHeight="1" ht="30" r="3">
      <c r="A3" s="5" t="inlineStr">
        <is>
          <t>Item</t>
        </is>
      </c>
      <c r="B3" s="8" t="inlineStr">
        <is>
          <t>Código</t>
        </is>
      </c>
      <c r="C3" s="5" t="inlineStr">
        <is>
          <t>Banco</t>
        </is>
      </c>
      <c r="D3" s="5" t="inlineStr">
        <is>
          <t>Descrição</t>
        </is>
      </c>
      <c r="E3" s="6" t="inlineStr">
        <is>
          <t>Und</t>
        </is>
      </c>
      <c r="F3" s="8" t="inlineStr">
        <is>
          <t>Quant.</t>
        </is>
      </c>
      <c r="G3" s="8" t="inlineStr">
        <is>
          <t>Valor Unit</t>
        </is>
      </c>
      <c r="H3" s="8" t="inlineStr">
        <is>
          <t>BDI Diferenciado</t>
        </is>
      </c>
      <c r="I3" s="8" t="inlineStr">
        <is>
          <t>Valor Unit com BDI</t>
        </is>
      </c>
      <c r="J3" s="8" t="inlineStr">
        <is>
          <t>Total</t>
        </is>
      </c>
      <c r="K3" s="8" t="inlineStr">
        <is>
          <t>Peso (%)</t>
        </is>
      </c>
    </row>
    <row customHeight="1" ht="24" r="4">
      <c r="A4" s="9" t="inlineStr">
        <is>
          <t> 1 </t>
        </is>
      </c>
      <c r="B4" s="9" t="inlineStr">
        <is>
          <t>  </t>
        </is>
      </c>
      <c r="C4" s="9"/>
      <c r="D4" s="9" t="inlineStr">
        <is>
          <t>ADMINISTRAÇÃO</t>
        </is>
      </c>
      <c r="E4" s="10"/>
      <c r="F4" s="11" t="n">
        <v>1.0</v>
      </c>
      <c r="G4" s="11" t="inlineStr">
        <is>
          <t/>
        </is>
      </c>
      <c r="H4" s="13" t="inlineStr">
        <is>
          <t/>
        </is>
      </c>
      <c r="I4" s="12" t="str">
        <f>j5 + j6 + j7</f>
      </c>
      <c r="J4" s="12" t="str">
        <f>TRUNC(F4 * i4,2)</f>
      </c>
      <c r="K4" s="13" t="str">
        <f>j4 / k1</f>
      </c>
    </row>
    <row customHeight="1" ht="26" r="5">
      <c r="A5" s="17" t="inlineStr">
        <is>
          <t> 1.1 </t>
        </is>
      </c>
      <c r="B5" s="17" t="inlineStr">
        <is>
          <t> 7012 </t>
        </is>
      </c>
      <c r="C5" s="17" t="inlineStr">
        <is>
          <t>SINAPI</t>
        </is>
      </c>
      <c r="D5" s="17" t="inlineStr">
        <is>
          <t>VEICULO UTILITARIO TIPO PICK-UP A GASOLINA COM 56,8CV - CHP</t>
        </is>
      </c>
      <c r="E5" s="18" t="inlineStr">
        <is>
          <t>CHP</t>
        </is>
      </c>
      <c r="F5" s="19" t="n">
        <v>792.0</v>
      </c>
      <c r="G5" s="20" t="n">
        <v>126.77</v>
      </c>
      <c r="H5" s="21" t="inlineStr">
        <is>
          <t/>
        </is>
      </c>
      <c r="I5" s="20" t="str">
        <f>TRUNC(TRUNC(G5 * k2, 2) + G5, 2)</f>
      </c>
      <c r="J5" s="20" t="str">
        <f>TRUNC(F5 * i5,2)</f>
      </c>
      <c r="K5" s="21" t="str">
        <f>j5 / k1</f>
      </c>
    </row>
    <row customHeight="1" ht="26" r="6">
      <c r="A6" s="17" t="inlineStr">
        <is>
          <t> 1.2 </t>
        </is>
      </c>
      <c r="B6" s="17" t="inlineStr">
        <is>
          <t> 93572 </t>
        </is>
      </c>
      <c r="C6" s="17" t="inlineStr">
        <is>
          <t>SINAPI</t>
        </is>
      </c>
      <c r="D6" s="17" t="inlineStr">
        <is>
          <t>ENCARREGADO GERAL DE OBRAS COM ENCARGOS COMPLEMENTARES</t>
        </is>
      </c>
      <c r="E6" s="18" t="inlineStr">
        <is>
          <t>MES</t>
        </is>
      </c>
      <c r="F6" s="19" t="n">
        <v>12.0</v>
      </c>
      <c r="G6" s="20" t="n">
        <v>13347.43</v>
      </c>
      <c r="H6" s="21" t="inlineStr">
        <is>
          <t/>
        </is>
      </c>
      <c r="I6" s="20" t="str">
        <f>TRUNC(TRUNC(G6 * k2, 2) + G6, 2)</f>
      </c>
      <c r="J6" s="20" t="str">
        <f>TRUNC(F6 * i6,2)</f>
      </c>
      <c r="K6" s="21" t="str">
        <f>j6 / k1</f>
      </c>
    </row>
    <row customHeight="1" ht="26" r="7">
      <c r="A7" s="17" t="inlineStr">
        <is>
          <t> 1.3 </t>
        </is>
      </c>
      <c r="B7" s="17" t="inlineStr">
        <is>
          <t> 93565 </t>
        </is>
      </c>
      <c r="C7" s="17" t="inlineStr">
        <is>
          <t>SINAPI</t>
        </is>
      </c>
      <c r="D7" s="17" t="inlineStr">
        <is>
          <t>ENGENHEIRO CIVIL DE OBRA JUNIOR COM ENCARGOS COMPLEMENTARES - NÃO EXCLUSIVO</t>
        </is>
      </c>
      <c r="E7" s="18" t="inlineStr">
        <is>
          <t>MES</t>
        </is>
      </c>
      <c r="F7" s="19" t="n">
        <v>6.0</v>
      </c>
      <c r="G7" s="20" t="n">
        <v>23525.71</v>
      </c>
      <c r="H7" s="21" t="inlineStr">
        <is>
          <t/>
        </is>
      </c>
      <c r="I7" s="20" t="str">
        <f>TRUNC(TRUNC(G7 * k2, 2) + G7, 2)</f>
      </c>
      <c r="J7" s="20" t="str">
        <f>TRUNC(F7 * i7,2)</f>
      </c>
      <c r="K7" s="21" t="str">
        <f>j7 / k1</f>
      </c>
    </row>
    <row customHeight="1" ht="24" r="8">
      <c r="A8" s="9" t="inlineStr">
        <is>
          <t> 2 </t>
        </is>
      </c>
      <c r="B8" s="9" t="inlineStr">
        <is>
          <t>  </t>
        </is>
      </c>
      <c r="C8" s="9"/>
      <c r="D8" s="9" t="inlineStr">
        <is>
          <t>TROCA DE TAMPAS E GRELHAS</t>
        </is>
      </c>
      <c r="E8" s="10"/>
      <c r="F8" s="11" t="n">
        <v>1.0</v>
      </c>
      <c r="G8" s="11" t="inlineStr">
        <is>
          <t/>
        </is>
      </c>
      <c r="H8" s="13" t="inlineStr">
        <is>
          <t/>
        </is>
      </c>
      <c r="I8" s="12" t="str">
        <f>j9 + j10 + j11 + j12 + j13 + j14</f>
      </c>
      <c r="J8" s="12" t="str">
        <f>TRUNC(F8 * i8,2)</f>
      </c>
      <c r="K8" s="13" t="str">
        <f>j8 / k1</f>
      </c>
    </row>
    <row customHeight="1" ht="26" r="9">
      <c r="A9" s="17" t="inlineStr">
        <is>
          <t> 2.1 </t>
        </is>
      </c>
      <c r="B9" s="17" t="inlineStr">
        <is>
          <t> CP-03 </t>
        </is>
      </c>
      <c r="C9" s="17" t="inlineStr">
        <is>
          <t>Próprio</t>
        </is>
      </c>
      <c r="D9" s="17" t="inlineStr">
        <is>
          <t>TROCA DE TAMPA DE BOCA DE LOBO, ASSENTAMENTO - TAMPA 1,00 M - EXCLUSIVE FORNECIMENTO</t>
        </is>
      </c>
      <c r="E9" s="18" t="inlineStr">
        <is>
          <t>UNIDADE</t>
        </is>
      </c>
      <c r="F9" s="19" t="n">
        <v>1144.0</v>
      </c>
      <c r="G9" s="20" t="n">
        <v>48.81</v>
      </c>
      <c r="H9" s="21" t="inlineStr">
        <is>
          <t/>
        </is>
      </c>
      <c r="I9" s="20" t="str">
        <f>TRUNC(TRUNC(G9 * k2, 2) + G9, 2)</f>
      </c>
      <c r="J9" s="20" t="str">
        <f>TRUNC(F9 * i9,2)</f>
      </c>
      <c r="K9" s="21" t="str">
        <f>j9 / k1</f>
      </c>
    </row>
    <row customHeight="1" ht="26" r="10">
      <c r="A10" s="17" t="inlineStr">
        <is>
          <t> 2.2 </t>
        </is>
      </c>
      <c r="B10" s="17" t="inlineStr">
        <is>
          <t> CP-04 </t>
        </is>
      </c>
      <c r="C10" s="17" t="inlineStr">
        <is>
          <t>Próprio</t>
        </is>
      </c>
      <c r="D10" s="17" t="inlineStr">
        <is>
          <t>TROCA DE TAMPA DE BOCA DE LOBO, ASSENTAMENTO - TAMPA 1,20 - EXCLUSIVE FORNECIMENTO</t>
        </is>
      </c>
      <c r="E10" s="18" t="inlineStr">
        <is>
          <t>UNIDADE</t>
        </is>
      </c>
      <c r="F10" s="19" t="n">
        <v>2262.0</v>
      </c>
      <c r="G10" s="20" t="n">
        <v>48.81</v>
      </c>
      <c r="H10" s="21" t="inlineStr">
        <is>
          <t/>
        </is>
      </c>
      <c r="I10" s="20" t="str">
        <f>TRUNC(TRUNC(G10 * k2, 2) + G10, 2)</f>
      </c>
      <c r="J10" s="20" t="str">
        <f>TRUNC(F10 * i10,2)</f>
      </c>
      <c r="K10" s="21" t="str">
        <f>j10 / k1</f>
      </c>
    </row>
    <row customHeight="1" ht="26" r="11">
      <c r="A11" s="17" t="inlineStr">
        <is>
          <t> 2.3 </t>
        </is>
      </c>
      <c r="B11" s="17" t="inlineStr">
        <is>
          <t> CP-02 </t>
        </is>
      </c>
      <c r="C11" s="17" t="inlineStr">
        <is>
          <t>Próprio</t>
        </is>
      </c>
      <c r="D11" s="17" t="inlineStr">
        <is>
          <t>TROCA DE TAMPA DE BOCA DE LOBO, ASSENTAMENTO - TAMPA 1,60 - EXCLUSIVE FORNECIMENTO</t>
        </is>
      </c>
      <c r="E11" s="18" t="inlineStr">
        <is>
          <t>UNIDADE</t>
        </is>
      </c>
      <c r="F11" s="19" t="n">
        <v>1716.0</v>
      </c>
      <c r="G11" s="20" t="n">
        <v>48.81</v>
      </c>
      <c r="H11" s="21" t="inlineStr">
        <is>
          <t/>
        </is>
      </c>
      <c r="I11" s="20" t="str">
        <f>TRUNC(TRUNC(G11 * k2, 2) + G11, 2)</f>
      </c>
      <c r="J11" s="20" t="str">
        <f>TRUNC(F11 * i11,2)</f>
      </c>
      <c r="K11" s="21" t="str">
        <f>j11 / k1</f>
      </c>
    </row>
    <row customHeight="1" ht="26" r="12">
      <c r="A12" s="17" t="inlineStr">
        <is>
          <t> 2.4 </t>
        </is>
      </c>
      <c r="B12" s="17" t="inlineStr">
        <is>
          <t> CP-01 </t>
        </is>
      </c>
      <c r="C12" s="17" t="inlineStr">
        <is>
          <t>Próprio</t>
        </is>
      </c>
      <c r="D12" s="17" t="inlineStr">
        <is>
          <t>TROCA DE GRELHA DE CONCRETO PRÉ MOLDADA, ASSENTAMENTO E FORNECIMENTO DE MATERIAL - GRELHA 54X100 CM</t>
        </is>
      </c>
      <c r="E12" s="18" t="inlineStr">
        <is>
          <t>UNIDADE</t>
        </is>
      </c>
      <c r="F12" s="19" t="n">
        <v>364.0</v>
      </c>
      <c r="G12" s="20" t="n">
        <v>151.63</v>
      </c>
      <c r="H12" s="21" t="inlineStr">
        <is>
          <t/>
        </is>
      </c>
      <c r="I12" s="20" t="str">
        <f>TRUNC(TRUNC(G12 * k2, 2) + G12, 2)</f>
      </c>
      <c r="J12" s="20" t="str">
        <f>TRUNC(F12 * i12,2)</f>
      </c>
      <c r="K12" s="21" t="str">
        <f>j12 / k1</f>
      </c>
    </row>
    <row customHeight="1" ht="26" r="13">
      <c r="A13" s="17" t="inlineStr">
        <is>
          <t> 2.5 </t>
        </is>
      </c>
      <c r="B13" s="17" t="inlineStr">
        <is>
          <t> CPLB-10 </t>
        </is>
      </c>
      <c r="C13" s="17" t="inlineStr">
        <is>
          <t>Próprio</t>
        </is>
      </c>
      <c r="D13" s="17" t="inlineStr">
        <is>
          <t>ASSENTAMENTO DE TAMPAO DE FERRO FUNDIDO 600 MM - EXCLUSIVE FORNECIMENTO</t>
        </is>
      </c>
      <c r="E13" s="18" t="inlineStr">
        <is>
          <t>UN</t>
        </is>
      </c>
      <c r="F13" s="19" t="n">
        <v>208.0</v>
      </c>
      <c r="G13" s="20" t="n">
        <v>132.08</v>
      </c>
      <c r="H13" s="21" t="inlineStr">
        <is>
          <t/>
        </is>
      </c>
      <c r="I13" s="20" t="str">
        <f>TRUNC(TRUNC(G13 * k2, 2) + G13, 2)</f>
      </c>
      <c r="J13" s="20" t="str">
        <f>TRUNC(F13 * i13,2)</f>
      </c>
      <c r="K13" s="21" t="str">
        <f>j13 / k1</f>
      </c>
    </row>
    <row customHeight="1" ht="26" r="14">
      <c r="A14" s="17" t="inlineStr">
        <is>
          <t> 2.6 </t>
        </is>
      </c>
      <c r="B14" s="17" t="inlineStr">
        <is>
          <t> CPLB-11 </t>
        </is>
      </c>
      <c r="C14" s="17" t="inlineStr">
        <is>
          <t>Próprio</t>
        </is>
      </c>
      <c r="D14" s="17" t="inlineStr">
        <is>
          <t>TROCA DE GRELHA DE PEAD,  ASSENTAMENTO - EXCLUSIVE FORNECIMENTO</t>
        </is>
      </c>
      <c r="E14" s="18" t="inlineStr">
        <is>
          <t>UN</t>
        </is>
      </c>
      <c r="F14" s="19" t="n">
        <v>1200.0</v>
      </c>
      <c r="G14" s="20" t="n">
        <v>28.08</v>
      </c>
      <c r="H14" s="21" t="inlineStr">
        <is>
          <t/>
        </is>
      </c>
      <c r="I14" s="20" t="str">
        <f>TRUNC(TRUNC(G14 * k2, 2) + G14, 2)</f>
      </c>
      <c r="J14" s="20" t="str">
        <f>TRUNC(F14 * i14,2)</f>
      </c>
      <c r="K14" s="21" t="str">
        <f>j14 / k1</f>
      </c>
    </row>
    <row customHeight="1" ht="24" r="15">
      <c r="A15" s="9" t="inlineStr">
        <is>
          <t> 3 </t>
        </is>
      </c>
      <c r="B15" s="9" t="inlineStr">
        <is>
          <t>  </t>
        </is>
      </c>
      <c r="C15" s="9"/>
      <c r="D15" s="9" t="inlineStr">
        <is>
          <t>LIMPEZA MANUAL DE BOCAS DE LOBO</t>
        </is>
      </c>
      <c r="E15" s="10"/>
      <c r="F15" s="11" t="n">
        <v>1.0</v>
      </c>
      <c r="G15" s="11" t="inlineStr">
        <is>
          <t/>
        </is>
      </c>
      <c r="H15" s="13" t="inlineStr">
        <is>
          <t/>
        </is>
      </c>
      <c r="I15" s="12" t="str">
        <f>j16</f>
      </c>
      <c r="J15" s="12" t="str">
        <f>TRUNC(F15 * i15,2)</f>
      </c>
      <c r="K15" s="13" t="str">
        <f>j15 / k1</f>
      </c>
    </row>
    <row customHeight="1" ht="24" r="16">
      <c r="A16" s="17" t="inlineStr">
        <is>
          <t> 3.1 </t>
        </is>
      </c>
      <c r="B16" s="17" t="inlineStr">
        <is>
          <t> CP-06 </t>
        </is>
      </c>
      <c r="C16" s="17" t="inlineStr">
        <is>
          <t>Próprio</t>
        </is>
      </c>
      <c r="D16" s="17" t="inlineStr">
        <is>
          <t>LIMPEZA MANUAL DE BOCA DE LOBO</t>
        </is>
      </c>
      <c r="E16" s="18" t="inlineStr">
        <is>
          <t>M³</t>
        </is>
      </c>
      <c r="F16" s="19" t="n">
        <v>3744.0</v>
      </c>
      <c r="G16" s="20" t="n">
        <v>76.86</v>
      </c>
      <c r="H16" s="21" t="inlineStr">
        <is>
          <t/>
        </is>
      </c>
      <c r="I16" s="20" t="str">
        <f>TRUNC(TRUNC(G16 * k2, 2) + G16, 2)</f>
      </c>
      <c r="J16" s="20" t="str">
        <f>TRUNC(F16 * i16,2)</f>
      </c>
      <c r="K16" s="21" t="str">
        <f>j16 / k1</f>
      </c>
    </row>
    <row customHeight="1" ht="24" r="17">
      <c r="A17" s="9" t="inlineStr">
        <is>
          <t> 4 </t>
        </is>
      </c>
      <c r="B17" s="9" t="inlineStr">
        <is>
          <t>  </t>
        </is>
      </c>
      <c r="C17" s="9"/>
      <c r="D17" s="9" t="inlineStr">
        <is>
          <t>LIMPEZA MECANIZADA DE BOCAS DE LOBO</t>
        </is>
      </c>
      <c r="E17" s="10"/>
      <c r="F17" s="11" t="n">
        <v>1.0</v>
      </c>
      <c r="G17" s="11" t="inlineStr">
        <is>
          <t/>
        </is>
      </c>
      <c r="H17" s="13" t="inlineStr">
        <is>
          <t/>
        </is>
      </c>
      <c r="I17" s="12" t="str">
        <f>j18</f>
      </c>
      <c r="J17" s="12" t="str">
        <f>TRUNC(F17 * i17,2)</f>
      </c>
      <c r="K17" s="13" t="str">
        <f>j17 / k1</f>
      </c>
    </row>
    <row customHeight="1" ht="143" r="18">
      <c r="A18" s="17" t="inlineStr">
        <is>
          <t> 4.1 </t>
        </is>
      </c>
      <c r="B18" s="17" t="inlineStr">
        <is>
          <t> CP-08 </t>
        </is>
      </c>
      <c r="C18" s="17" t="inlineStr">
        <is>
          <t>Próprio</t>
        </is>
      </c>
      <c r="D18" s="17" t="inlineStr">
        <is>
          <t>Equipamento combinado, vacuo/hidrojato para succao e limpeza de detritos, com motorista, operador, ajudante, material de operacao e material de manutencao, inclusive o fornecimento d'agua e o vazamento do material recolhido, com as seguintes especificacoes minimas: deposito para detritos e reservatorio de agua divididos, totalizando 8.000l, bomba de alta pressao e alto vacuo, tomada de forca, carretel e mangueira de alta pressao, mangote de 4", com acessorios e opcionais. Custo horario corrido. - SIMILAR A EQ 40.05.0200</t>
        </is>
      </c>
      <c r="E18" s="18" t="inlineStr">
        <is>
          <t>H</t>
        </is>
      </c>
      <c r="F18" s="19" t="n">
        <v>2112.0</v>
      </c>
      <c r="G18" s="20" t="n">
        <v>390.26</v>
      </c>
      <c r="H18" s="21" t="inlineStr">
        <is>
          <t/>
        </is>
      </c>
      <c r="I18" s="20" t="str">
        <f>TRUNC(TRUNC(G18 * k2, 2) + G18, 2)</f>
      </c>
      <c r="J18" s="20" t="str">
        <f>TRUNC(F18 * i18,2)</f>
      </c>
      <c r="K18" s="21" t="str">
        <f>j18 / k1</f>
      </c>
    </row>
    <row customHeight="1" ht="24" r="19">
      <c r="A19" s="9" t="inlineStr">
        <is>
          <t> 5 </t>
        </is>
      </c>
      <c r="B19" s="9" t="inlineStr">
        <is>
          <t>  </t>
        </is>
      </c>
      <c r="C19" s="9"/>
      <c r="D19" s="9" t="inlineStr">
        <is>
          <t>DESCARTE DE RESIDUOS</t>
        </is>
      </c>
      <c r="E19" s="10"/>
      <c r="F19" s="11" t="n">
        <v>1.0</v>
      </c>
      <c r="G19" s="11" t="inlineStr">
        <is>
          <t/>
        </is>
      </c>
      <c r="H19" s="13" t="inlineStr">
        <is>
          <t/>
        </is>
      </c>
      <c r="I19" s="12" t="str">
        <f>j20 + j21</f>
      </c>
      <c r="J19" s="12" t="str">
        <f>TRUNC(F19 * i19,2)</f>
      </c>
      <c r="K19" s="13" t="str">
        <f>j19 / k1</f>
      </c>
    </row>
    <row customHeight="1" ht="39" r="20">
      <c r="A20" s="17" t="inlineStr">
        <is>
          <t> 5.1 </t>
        </is>
      </c>
      <c r="B20" s="17" t="inlineStr">
        <is>
          <t> CPBF01 </t>
        </is>
      </c>
      <c r="C20" s="17" t="inlineStr">
        <is>
          <t>Próprio</t>
        </is>
      </c>
      <c r="D20" s="17" t="inlineStr">
        <is>
          <t>DESTINAÇÃO DE RESÍDUOS INSERVÍVEIS EM "ATERRO DE INERTES",LICENCIADO PELA PJF (BDI DIFERENCIADO: 16,80%)</t>
        </is>
      </c>
      <c r="E20" s="18" t="inlineStr">
        <is>
          <t>m³</t>
        </is>
      </c>
      <c r="F20" s="19" t="n">
        <v>5808.0</v>
      </c>
      <c r="G20" s="20" t="n">
        <v>21.95</v>
      </c>
      <c r="H20" s="21" t="n">
        <v>0.168</v>
      </c>
      <c r="I20" s="20" t="str">
        <f>TRUNC(TRUNC(G20 * H20, 2) + G20, 2)</f>
      </c>
      <c r="J20" s="20" t="str">
        <f>TRUNC(F20 * i20,2)</f>
      </c>
      <c r="K20" s="21" t="str">
        <f>j20 / k1</f>
      </c>
    </row>
    <row customHeight="1" ht="39" r="21">
      <c r="A21" s="17" t="inlineStr">
        <is>
          <t> 5.2 </t>
        </is>
      </c>
      <c r="B21" s="17" t="inlineStr">
        <is>
          <t> 95875 </t>
        </is>
      </c>
      <c r="C21" s="17" t="inlineStr">
        <is>
          <t>SINAPI</t>
        </is>
      </c>
      <c r="D21" s="17" t="inlineStr">
        <is>
          <t>TRANSPORTE COM CAMINHÃO BASCULANTE DE 10 M³, EM VIA URBANA PAVIMENTADA, DMT ATÉ 30 KM (UNIDADE: M3XKM). AF_07/2020</t>
        </is>
      </c>
      <c r="E21" s="18" t="inlineStr">
        <is>
          <t>M3XKM</t>
        </is>
      </c>
      <c r="F21" s="19" t="n">
        <v>112320.0</v>
      </c>
      <c r="G21" s="20" t="n">
        <v>2.53</v>
      </c>
      <c r="H21" s="21" t="inlineStr">
        <is>
          <t/>
        </is>
      </c>
      <c r="I21" s="20" t="str">
        <f>TRUNC(TRUNC(G21 * k2, 2) + G21, 2)</f>
      </c>
      <c r="J21" s="20" t="str">
        <f>TRUNC(F21 * i21,2)</f>
      </c>
      <c r="K21" s="21" t="str">
        <f>j21 / k1</f>
      </c>
    </row>
  </sheetData>
  <sheetCalcPr fullCalcOnLoad="1"/>
  <mergeCells count="2">
    <mergeCell ref="i1:j1"/>
    <mergeCell ref="i2:j2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de Juiz de Fora
CNPJ: 18.338.178/0001-02 &amp;R</oddHeader>
    <oddFooter>&amp;L &amp;C  -  -  / MG
 / caroline.pjf@gmail.com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2026-02-05T13:46:34Z</dcterms:created>
  <cp:revision>0</cp:revision>
</cp:coreProperties>
</file>